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7" i="1" l="1"/>
  <c r="H10" i="1"/>
</calcChain>
</file>

<file path=xl/sharedStrings.xml><?xml version="1.0" encoding="utf-8"?>
<sst xmlns="http://schemas.openxmlformats.org/spreadsheetml/2006/main" count="139" uniqueCount="107">
  <si>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</si>
  <si>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</si>
  <si>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</si>
  <si>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</si>
  <si>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</si>
  <si>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</si>
  <si>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</si>
  <si>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</si>
  <si>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</si>
  <si>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</si>
  <si>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</si>
  <si>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</si>
  <si>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</si>
  <si>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</si>
  <si>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</si>
  <si>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</si>
  <si>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</si>
  <si>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</si>
  <si>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</si>
  <si>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</si>
  <si>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</si>
  <si>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</si>
  <si>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</si>
  <si>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</si>
  <si>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</si>
  <si>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</si>
  <si>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</si>
  <si>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</si>
  <si>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</si>
  <si>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</si>
  <si>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</si>
  <si>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</si>
  <si>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</si>
  <si>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</si>
  <si>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</si>
  <si>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</si>
  <si>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</si>
  <si>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</si>
  <si>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</si>
  <si>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</si>
  <si>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</si>
  <si>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</si>
  <si>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</si>
  <si>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</si>
  <si>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</si>
  <si>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</si>
  <si>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</si>
  <si>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</si>
  <si>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</si>
  <si>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</si>
  <si>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</si>
  <si>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</si>
  <si>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</si>
  <si>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</si>
  <si>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</si>
  <si>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</si>
  <si>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</si>
  <si>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</si>
  <si>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</si>
  <si>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</si>
  <si>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</si>
  <si>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</si>
  <si>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</si>
  <si>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</si>
  <si>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</si>
  <si>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</si>
  <si>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</si>
  <si>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</si>
  <si>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</si>
  <si>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</si>
  <si>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</si>
  <si>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</si>
  <si>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ул. Глаголева, д. 6</t>
  </si>
  <si>
    <t>Остаток денежных средств на 01.01.2022г.</t>
  </si>
  <si>
    <t>1.5.</t>
  </si>
  <si>
    <t xml:space="preserve">Текущий ремонт общего имущества </t>
  </si>
  <si>
    <t>шт.</t>
  </si>
  <si>
    <t>ремонт кровли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</si>
  <si>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</si>
  <si>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</si>
  <si>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</si>
  <si>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</si>
  <si>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</si>
  <si>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</si>
  <si>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</si>
  <si>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ООО "ВАШ ДОМ"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</si>
  <si>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</si>
  <si>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</si>
  <si>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</si>
  <si>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</si>
  <si>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</si>
  <si>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очистка от снега и сосулек</t>
  </si>
  <si>
    <t>крыша</t>
  </si>
  <si>
    <t>крыша кв.17</t>
  </si>
  <si>
    <t>снос аварийных деревьев</t>
  </si>
  <si>
    <t>замена канализационных труб</t>
  </si>
  <si>
    <t>подвал</t>
  </si>
  <si>
    <t>мп.</t>
  </si>
  <si>
    <t>крыша кв.39</t>
  </si>
  <si>
    <t>замена системы канализации</t>
  </si>
  <si>
    <t>ремонт окна продуха</t>
  </si>
  <si>
    <t>дератизация, дезинфекция</t>
  </si>
  <si>
    <t>"_____"_______________ 2023г.</t>
  </si>
  <si>
    <t>Управление многоквартирным домом</t>
  </si>
  <si>
    <t>Ед.  изм.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</si>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</sst>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" fontId="10" fillId="0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20" fillId="0" borderId="16" xfId="0" applyFont="1" applyFill="1" applyBorder="1" applyAlignment="1"/>
    <xf numFmtId="0" fontId="13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21" fillId="0" borderId="15" xfId="0" applyFont="1" applyFill="1" applyBorder="1" applyAlignment="1"/>
    <xf numFmtId="0" fontId="22" fillId="0" borderId="0" xfId="1" applyFont="1" applyFill="1" applyAlignment="1" applyProtection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4" fontId="1" fillId="0" borderId="0" xfId="0" applyNumberFormat="1" applyFont="1" applyFill="1"/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/>
    <xf numFmtId="4" fontId="24" fillId="0" borderId="0" xfId="0" applyNumberFormat="1" applyFont="1" applyFill="1"/>
    <xf numFmtId="4" fontId="7" fillId="0" borderId="2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left" wrapText="1"/>
    </xf>
    <xf numFmtId="0" fontId="21" fillId="0" borderId="16" xfId="0" applyFont="1" applyFill="1" applyBorder="1" applyAlignment="1"/>
    <xf numFmtId="4" fontId="7" fillId="0" borderId="2" xfId="0" applyNumberFormat="1" applyFont="1" applyFill="1" applyBorder="1" applyAlignment="1">
      <alignment horizontal="right" wrapText="1"/>
    </xf>
    <xf numFmtId="0" fontId="18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5"/>
  <sheetViews>
    <sheetView tabSelected="1" workbookViewId="0">
      <selection activeCell="H2" sqref="H2"/>
    </sheetView>
  </sheetViews>
  <sheetFormatPr defaultRowHeight="12.75" x14ac:dyDescent="0.2"/>
  <cols>
    <col min="1" max="1" width="3.7109375" style="1" customWidth="1"/>
    <col min="2" max="2" width="32.42578125" style="3" customWidth="1"/>
    <col min="3" max="3" width="4.85546875" style="3" customWidth="1"/>
    <col min="4" max="4" width="11.7109375" style="3" customWidth="1"/>
    <col min="5" max="5" width="14.5703125" style="3" customWidth="1"/>
    <col min="6" max="6" width="15.5703125" style="3" customWidth="1"/>
    <col min="7" max="7" width="17.85546875" style="4" customWidth="1"/>
    <col min="8" max="8" width="15.7109375" style="4" customWidth="1"/>
    <col min="9" max="9" width="15.85546875" style="4" customWidth="1"/>
    <col min="10" max="10" width="14.42578125" style="4" customWidth="1"/>
    <col min="11" max="11" width="17.5703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2.42578125" style="4" customWidth="1"/>
    <col min="259" max="259" width="4.85546875" style="4" customWidth="1"/>
    <col min="260" max="260" width="7.855468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2.42578125" style="4" customWidth="1"/>
    <col min="515" max="515" width="4.85546875" style="4" customWidth="1"/>
    <col min="516" max="516" width="7.855468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2.42578125" style="4" customWidth="1"/>
    <col min="771" max="771" width="4.85546875" style="4" customWidth="1"/>
    <col min="772" max="772" width="7.855468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2.42578125" style="4" customWidth="1"/>
    <col min="1027" max="1027" width="4.85546875" style="4" customWidth="1"/>
    <col min="1028" max="1028" width="7.855468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2.42578125" style="4" customWidth="1"/>
    <col min="1283" max="1283" width="4.85546875" style="4" customWidth="1"/>
    <col min="1284" max="1284" width="7.855468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2.42578125" style="4" customWidth="1"/>
    <col min="1539" max="1539" width="4.85546875" style="4" customWidth="1"/>
    <col min="1540" max="1540" width="7.855468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2.42578125" style="4" customWidth="1"/>
    <col min="1795" max="1795" width="4.85546875" style="4" customWidth="1"/>
    <col min="1796" max="1796" width="7.855468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2.42578125" style="4" customWidth="1"/>
    <col min="2051" max="2051" width="4.85546875" style="4" customWidth="1"/>
    <col min="2052" max="2052" width="7.855468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2.42578125" style="4" customWidth="1"/>
    <col min="2307" max="2307" width="4.85546875" style="4" customWidth="1"/>
    <col min="2308" max="2308" width="7.855468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2.42578125" style="4" customWidth="1"/>
    <col min="2563" max="2563" width="4.85546875" style="4" customWidth="1"/>
    <col min="2564" max="2564" width="7.855468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2.42578125" style="4" customWidth="1"/>
    <col min="2819" max="2819" width="4.85546875" style="4" customWidth="1"/>
    <col min="2820" max="2820" width="7.855468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2.42578125" style="4" customWidth="1"/>
    <col min="3075" max="3075" width="4.85546875" style="4" customWidth="1"/>
    <col min="3076" max="3076" width="7.855468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2.42578125" style="4" customWidth="1"/>
    <col min="3331" max="3331" width="4.85546875" style="4" customWidth="1"/>
    <col min="3332" max="3332" width="7.855468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2.42578125" style="4" customWidth="1"/>
    <col min="3587" max="3587" width="4.85546875" style="4" customWidth="1"/>
    <col min="3588" max="3588" width="7.855468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2.42578125" style="4" customWidth="1"/>
    <col min="3843" max="3843" width="4.85546875" style="4" customWidth="1"/>
    <col min="3844" max="3844" width="7.855468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2.42578125" style="4" customWidth="1"/>
    <col min="4099" max="4099" width="4.85546875" style="4" customWidth="1"/>
    <col min="4100" max="4100" width="7.855468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2.42578125" style="4" customWidth="1"/>
    <col min="4355" max="4355" width="4.85546875" style="4" customWidth="1"/>
    <col min="4356" max="4356" width="7.855468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2.42578125" style="4" customWidth="1"/>
    <col min="4611" max="4611" width="4.85546875" style="4" customWidth="1"/>
    <col min="4612" max="4612" width="7.855468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2.42578125" style="4" customWidth="1"/>
    <col min="4867" max="4867" width="4.85546875" style="4" customWidth="1"/>
    <col min="4868" max="4868" width="7.855468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2.42578125" style="4" customWidth="1"/>
    <col min="5123" max="5123" width="4.85546875" style="4" customWidth="1"/>
    <col min="5124" max="5124" width="7.855468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2.42578125" style="4" customWidth="1"/>
    <col min="5379" max="5379" width="4.85546875" style="4" customWidth="1"/>
    <col min="5380" max="5380" width="7.855468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2.42578125" style="4" customWidth="1"/>
    <col min="5635" max="5635" width="4.85546875" style="4" customWidth="1"/>
    <col min="5636" max="5636" width="7.855468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2.42578125" style="4" customWidth="1"/>
    <col min="5891" max="5891" width="4.85546875" style="4" customWidth="1"/>
    <col min="5892" max="5892" width="7.855468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2.42578125" style="4" customWidth="1"/>
    <col min="6147" max="6147" width="4.85546875" style="4" customWidth="1"/>
    <col min="6148" max="6148" width="7.855468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2.42578125" style="4" customWidth="1"/>
    <col min="6403" max="6403" width="4.85546875" style="4" customWidth="1"/>
    <col min="6404" max="6404" width="7.855468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2.42578125" style="4" customWidth="1"/>
    <col min="6659" max="6659" width="4.85546875" style="4" customWidth="1"/>
    <col min="6660" max="6660" width="7.855468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2.42578125" style="4" customWidth="1"/>
    <col min="6915" max="6915" width="4.85546875" style="4" customWidth="1"/>
    <col min="6916" max="6916" width="7.855468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2.42578125" style="4" customWidth="1"/>
    <col min="7171" max="7171" width="4.85546875" style="4" customWidth="1"/>
    <col min="7172" max="7172" width="7.855468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2.42578125" style="4" customWidth="1"/>
    <col min="7427" max="7427" width="4.85546875" style="4" customWidth="1"/>
    <col min="7428" max="7428" width="7.855468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2.42578125" style="4" customWidth="1"/>
    <col min="7683" max="7683" width="4.85546875" style="4" customWidth="1"/>
    <col min="7684" max="7684" width="7.855468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2.42578125" style="4" customWidth="1"/>
    <col min="7939" max="7939" width="4.85546875" style="4" customWidth="1"/>
    <col min="7940" max="7940" width="7.855468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2.42578125" style="4" customWidth="1"/>
    <col min="8195" max="8195" width="4.85546875" style="4" customWidth="1"/>
    <col min="8196" max="8196" width="7.855468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2.42578125" style="4" customWidth="1"/>
    <col min="8451" max="8451" width="4.85546875" style="4" customWidth="1"/>
    <col min="8452" max="8452" width="7.855468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2.42578125" style="4" customWidth="1"/>
    <col min="8707" max="8707" width="4.85546875" style="4" customWidth="1"/>
    <col min="8708" max="8708" width="7.855468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2.42578125" style="4" customWidth="1"/>
    <col min="8963" max="8963" width="4.85546875" style="4" customWidth="1"/>
    <col min="8964" max="8964" width="7.855468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2.42578125" style="4" customWidth="1"/>
    <col min="9219" max="9219" width="4.85546875" style="4" customWidth="1"/>
    <col min="9220" max="9220" width="7.855468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2.42578125" style="4" customWidth="1"/>
    <col min="9475" max="9475" width="4.85546875" style="4" customWidth="1"/>
    <col min="9476" max="9476" width="7.855468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2.42578125" style="4" customWidth="1"/>
    <col min="9731" max="9731" width="4.85546875" style="4" customWidth="1"/>
    <col min="9732" max="9732" width="7.855468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2.42578125" style="4" customWidth="1"/>
    <col min="9987" max="9987" width="4.85546875" style="4" customWidth="1"/>
    <col min="9988" max="9988" width="7.855468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2.42578125" style="4" customWidth="1"/>
    <col min="10243" max="10243" width="4.85546875" style="4" customWidth="1"/>
    <col min="10244" max="10244" width="7.855468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2.42578125" style="4" customWidth="1"/>
    <col min="10499" max="10499" width="4.85546875" style="4" customWidth="1"/>
    <col min="10500" max="10500" width="7.855468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2.42578125" style="4" customWidth="1"/>
    <col min="10755" max="10755" width="4.85546875" style="4" customWidth="1"/>
    <col min="10756" max="10756" width="7.855468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2.42578125" style="4" customWidth="1"/>
    <col min="11011" max="11011" width="4.85546875" style="4" customWidth="1"/>
    <col min="11012" max="11012" width="7.855468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2.42578125" style="4" customWidth="1"/>
    <col min="11267" max="11267" width="4.85546875" style="4" customWidth="1"/>
    <col min="11268" max="11268" width="7.855468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2.42578125" style="4" customWidth="1"/>
    <col min="11523" max="11523" width="4.85546875" style="4" customWidth="1"/>
    <col min="11524" max="11524" width="7.855468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2.42578125" style="4" customWidth="1"/>
    <col min="11779" max="11779" width="4.85546875" style="4" customWidth="1"/>
    <col min="11780" max="11780" width="7.855468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2.42578125" style="4" customWidth="1"/>
    <col min="12035" max="12035" width="4.85546875" style="4" customWidth="1"/>
    <col min="12036" max="12036" width="7.855468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2.42578125" style="4" customWidth="1"/>
    <col min="12291" max="12291" width="4.85546875" style="4" customWidth="1"/>
    <col min="12292" max="12292" width="7.855468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2.42578125" style="4" customWidth="1"/>
    <col min="12547" max="12547" width="4.85546875" style="4" customWidth="1"/>
    <col min="12548" max="12548" width="7.855468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2.42578125" style="4" customWidth="1"/>
    <col min="12803" max="12803" width="4.85546875" style="4" customWidth="1"/>
    <col min="12804" max="12804" width="7.855468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2.42578125" style="4" customWidth="1"/>
    <col min="13059" max="13059" width="4.85546875" style="4" customWidth="1"/>
    <col min="13060" max="13060" width="7.855468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2.42578125" style="4" customWidth="1"/>
    <col min="13315" max="13315" width="4.85546875" style="4" customWidth="1"/>
    <col min="13316" max="13316" width="7.855468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2.42578125" style="4" customWidth="1"/>
    <col min="13571" max="13571" width="4.85546875" style="4" customWidth="1"/>
    <col min="13572" max="13572" width="7.855468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2.42578125" style="4" customWidth="1"/>
    <col min="13827" max="13827" width="4.85546875" style="4" customWidth="1"/>
    <col min="13828" max="13828" width="7.855468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2.42578125" style="4" customWidth="1"/>
    <col min="14083" max="14083" width="4.85546875" style="4" customWidth="1"/>
    <col min="14084" max="14084" width="7.855468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2.42578125" style="4" customWidth="1"/>
    <col min="14339" max="14339" width="4.85546875" style="4" customWidth="1"/>
    <col min="14340" max="14340" width="7.855468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2.42578125" style="4" customWidth="1"/>
    <col min="14595" max="14595" width="4.85546875" style="4" customWidth="1"/>
    <col min="14596" max="14596" width="7.855468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2.42578125" style="4" customWidth="1"/>
    <col min="14851" max="14851" width="4.85546875" style="4" customWidth="1"/>
    <col min="14852" max="14852" width="7.855468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2.42578125" style="4" customWidth="1"/>
    <col min="15107" max="15107" width="4.85546875" style="4" customWidth="1"/>
    <col min="15108" max="15108" width="7.855468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2.42578125" style="4" customWidth="1"/>
    <col min="15363" max="15363" width="4.85546875" style="4" customWidth="1"/>
    <col min="15364" max="15364" width="7.855468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2.42578125" style="4" customWidth="1"/>
    <col min="15619" max="15619" width="4.85546875" style="4" customWidth="1"/>
    <col min="15620" max="15620" width="7.855468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2.42578125" style="4" customWidth="1"/>
    <col min="15875" max="15875" width="4.85546875" style="4" customWidth="1"/>
    <col min="15876" max="15876" width="7.855468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2.42578125" style="4" customWidth="1"/>
    <col min="16131" max="16131" width="4.85546875" style="4" customWidth="1"/>
    <col min="16132" max="16132" width="7.855468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78</v>
      </c>
      <c r="C5" s="2"/>
      <c r="D5" s="2"/>
      <c r="E5" s="2"/>
      <c r="F5" s="2"/>
      <c r="G5" s="2"/>
      <c r="H5" s="2"/>
      <c r="I5" s="2"/>
      <c r="J5" s="2"/>
      <c r="K5" s="103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3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72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2593.6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2593.6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1" t="s">
        <v>16</v>
      </c>
    </row>
    <row r="20" spans="1:11" s="13" customFormat="1" ht="51.75" thickBot="1" x14ac:dyDescent="0.3">
      <c r="A20" s="12" t="s">
        <v>17</v>
      </c>
      <c r="B20" s="12" t="s">
        <v>18</v>
      </c>
      <c r="C20" s="12" t="s">
        <v>104</v>
      </c>
      <c r="D20" s="12" t="s">
        <v>79</v>
      </c>
      <c r="E20" s="12" t="s">
        <v>73</v>
      </c>
      <c r="F20" s="12" t="s">
        <v>80</v>
      </c>
      <c r="G20" s="12" t="s">
        <v>81</v>
      </c>
      <c r="H20" s="12" t="s">
        <v>82</v>
      </c>
      <c r="I20" s="12" t="s">
        <v>83</v>
      </c>
      <c r="J20" s="12" t="s">
        <v>84</v>
      </c>
      <c r="K20" s="12" t="s">
        <v>19</v>
      </c>
    </row>
    <row r="21" spans="1:11" s="19" customFormat="1" ht="14.25" x14ac:dyDescent="0.2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 x14ac:dyDescent="0.2">
      <c r="A22" s="14">
        <v>1</v>
      </c>
      <c r="B22" s="15" t="s">
        <v>20</v>
      </c>
      <c r="C22" s="15"/>
      <c r="D22" s="20">
        <v>9.8800000000000008</v>
      </c>
      <c r="E22" s="20">
        <v>0</v>
      </c>
      <c r="F22" s="20">
        <v>307497.35599999997</v>
      </c>
      <c r="G22" s="20">
        <v>285583.50660720246</v>
      </c>
      <c r="H22" s="17">
        <v>307364.27602415258</v>
      </c>
      <c r="I22" s="17">
        <v>-21780.769416950094</v>
      </c>
      <c r="J22" s="17">
        <v>21913.849392797536</v>
      </c>
      <c r="K22" s="88"/>
    </row>
    <row r="23" spans="1:11" s="19" customFormat="1" ht="14.25" x14ac:dyDescent="0.2">
      <c r="A23" s="14"/>
      <c r="B23" s="15" t="s">
        <v>11</v>
      </c>
      <c r="C23" s="15"/>
      <c r="D23" s="20"/>
      <c r="E23" s="22"/>
      <c r="F23" s="23"/>
      <c r="G23" s="23"/>
      <c r="H23" s="23"/>
      <c r="I23" s="23"/>
      <c r="J23" s="17"/>
      <c r="K23" s="21"/>
    </row>
    <row r="24" spans="1:11" s="28" customFormat="1" ht="32.25" customHeight="1" x14ac:dyDescent="0.25">
      <c r="A24" s="24" t="s">
        <v>65</v>
      </c>
      <c r="B24" s="25" t="s">
        <v>21</v>
      </c>
      <c r="C24" s="25" t="s">
        <v>22</v>
      </c>
      <c r="D24" s="26">
        <v>2.0000000000000004</v>
      </c>
      <c r="E24" s="26">
        <v>0</v>
      </c>
      <c r="F24" s="26">
        <v>62246.400000000001</v>
      </c>
      <c r="G24" s="26">
        <v>57810.400805085308</v>
      </c>
      <c r="H24" s="26">
        <v>62113.320024152563</v>
      </c>
      <c r="I24" s="26">
        <v>-4302.9192190672575</v>
      </c>
      <c r="J24" s="26">
        <v>4435.9991949146988</v>
      </c>
      <c r="K24" s="27"/>
    </row>
    <row r="25" spans="1:11" ht="30.75" customHeight="1" x14ac:dyDescent="0.2">
      <c r="A25" s="24"/>
      <c r="B25" s="25" t="s">
        <v>23</v>
      </c>
      <c r="C25" s="25" t="s">
        <v>22</v>
      </c>
      <c r="D25" s="29">
        <v>0.38</v>
      </c>
      <c r="E25" s="29">
        <v>0</v>
      </c>
      <c r="F25" s="30">
        <v>11826.815999999999</v>
      </c>
      <c r="G25" s="30">
        <v>10983.976152966206</v>
      </c>
      <c r="H25" s="30">
        <v>11826.815999999999</v>
      </c>
      <c r="I25" s="30">
        <v>-842.83984703379247</v>
      </c>
      <c r="J25" s="30">
        <v>842.83984703379247</v>
      </c>
      <c r="K25" s="31" t="s">
        <v>24</v>
      </c>
    </row>
    <row r="26" spans="1:11" ht="47.25" customHeight="1" x14ac:dyDescent="0.2">
      <c r="A26" s="24"/>
      <c r="B26" s="25" t="s">
        <v>70</v>
      </c>
      <c r="C26" s="25" t="s">
        <v>22</v>
      </c>
      <c r="D26" s="29">
        <v>0.15</v>
      </c>
      <c r="E26" s="29">
        <v>0</v>
      </c>
      <c r="F26" s="30">
        <v>4668.4799999999996</v>
      </c>
      <c r="G26" s="30">
        <v>4335.7800603813967</v>
      </c>
      <c r="H26" s="30">
        <v>4668.4799999999996</v>
      </c>
      <c r="I26" s="30">
        <v>-332.69993961860291</v>
      </c>
      <c r="J26" s="30">
        <v>332.69993961860291</v>
      </c>
      <c r="K26" s="32" t="s">
        <v>25</v>
      </c>
    </row>
    <row r="27" spans="1:11" ht="44.25" customHeight="1" x14ac:dyDescent="0.2">
      <c r="A27" s="24"/>
      <c r="B27" s="25" t="s">
        <v>71</v>
      </c>
      <c r="C27" s="25" t="s">
        <v>22</v>
      </c>
      <c r="D27" s="29">
        <v>0.16</v>
      </c>
      <c r="E27" s="29">
        <v>0</v>
      </c>
      <c r="F27" s="30">
        <v>4979.7119999999995</v>
      </c>
      <c r="G27" s="30">
        <v>4624.8320644068244</v>
      </c>
      <c r="H27" s="30">
        <v>4979.7119999999995</v>
      </c>
      <c r="I27" s="30">
        <v>-354.87993559317511</v>
      </c>
      <c r="J27" s="30">
        <v>354.87993559317511</v>
      </c>
      <c r="K27" s="32" t="s">
        <v>26</v>
      </c>
    </row>
    <row r="28" spans="1:11" ht="40.5" customHeight="1" x14ac:dyDescent="0.2">
      <c r="A28" s="24"/>
      <c r="B28" s="25" t="s">
        <v>27</v>
      </c>
      <c r="C28" s="25" t="s">
        <v>22</v>
      </c>
      <c r="D28" s="29">
        <v>1.0900000000000001</v>
      </c>
      <c r="E28" s="29">
        <v>0</v>
      </c>
      <c r="F28" s="30">
        <v>33924.288000000008</v>
      </c>
      <c r="G28" s="30">
        <v>31506.668438771496</v>
      </c>
      <c r="H28" s="30">
        <v>33924.288000000008</v>
      </c>
      <c r="I28" s="30">
        <v>-2417.6195612285119</v>
      </c>
      <c r="J28" s="30">
        <v>2417.6195612285119</v>
      </c>
      <c r="K28" s="27"/>
    </row>
    <row r="29" spans="1:11" ht="40.5" customHeight="1" x14ac:dyDescent="0.2">
      <c r="A29" s="24"/>
      <c r="B29" s="25" t="s">
        <v>28</v>
      </c>
      <c r="C29" s="25" t="s">
        <v>22</v>
      </c>
      <c r="D29" s="29">
        <v>0.16</v>
      </c>
      <c r="E29" s="29">
        <v>0</v>
      </c>
      <c r="F29" s="30">
        <v>4979.7119999999995</v>
      </c>
      <c r="G29" s="30">
        <v>4624.8320644068244</v>
      </c>
      <c r="H29" s="30">
        <v>4979.7119999999995</v>
      </c>
      <c r="I29" s="30">
        <v>-354.87993559317511</v>
      </c>
      <c r="J29" s="30">
        <v>354.87993559317511</v>
      </c>
      <c r="K29" s="27"/>
    </row>
    <row r="30" spans="1:11" ht="41.25" customHeight="1" x14ac:dyDescent="0.2">
      <c r="A30" s="24"/>
      <c r="B30" s="25" t="s">
        <v>29</v>
      </c>
      <c r="C30" s="25" t="s">
        <v>22</v>
      </c>
      <c r="D30" s="29">
        <v>0.06</v>
      </c>
      <c r="E30" s="29">
        <v>0</v>
      </c>
      <c r="F30" s="30">
        <v>1867.3919999999998</v>
      </c>
      <c r="G30" s="30">
        <v>1734.3120241525589</v>
      </c>
      <c r="H30" s="30">
        <v>1734.3120241525589</v>
      </c>
      <c r="I30" s="30">
        <v>0</v>
      </c>
      <c r="J30" s="30">
        <v>133.07997584744089</v>
      </c>
      <c r="K30" s="32" t="s">
        <v>85</v>
      </c>
    </row>
    <row r="31" spans="1:11" ht="38.25" x14ac:dyDescent="0.2">
      <c r="A31" s="24" t="s">
        <v>66</v>
      </c>
      <c r="B31" s="25" t="s">
        <v>103</v>
      </c>
      <c r="C31" s="25" t="s">
        <v>22</v>
      </c>
      <c r="D31" s="29">
        <v>3.46</v>
      </c>
      <c r="E31" s="29">
        <v>0</v>
      </c>
      <c r="F31" s="30">
        <v>107686.272</v>
      </c>
      <c r="G31" s="29">
        <v>100011.99</v>
      </c>
      <c r="H31" s="29">
        <v>107686.272</v>
      </c>
      <c r="I31" s="30">
        <v>-7674.281999999992</v>
      </c>
      <c r="J31" s="30">
        <v>7674.281999999992</v>
      </c>
      <c r="K31" s="27"/>
    </row>
    <row r="32" spans="1:11" ht="36" customHeight="1" x14ac:dyDescent="0.2">
      <c r="A32" s="24" t="s">
        <v>67</v>
      </c>
      <c r="B32" s="25" t="s">
        <v>30</v>
      </c>
      <c r="C32" s="25" t="s">
        <v>22</v>
      </c>
      <c r="D32" s="29">
        <v>3.04</v>
      </c>
      <c r="E32" s="29">
        <v>0</v>
      </c>
      <c r="F32" s="30">
        <v>94614.527999999991</v>
      </c>
      <c r="G32" s="30">
        <v>87871.809223729651</v>
      </c>
      <c r="H32" s="30">
        <v>94614.527999999991</v>
      </c>
      <c r="I32" s="30">
        <v>-6742.7187762703397</v>
      </c>
      <c r="J32" s="30">
        <v>6742.7187762703397</v>
      </c>
      <c r="K32" s="27"/>
    </row>
    <row r="33" spans="1:12" ht="37.5" customHeight="1" x14ac:dyDescent="0.2">
      <c r="A33" s="24" t="s">
        <v>68</v>
      </c>
      <c r="B33" s="25" t="s">
        <v>31</v>
      </c>
      <c r="C33" s="25" t="s">
        <v>22</v>
      </c>
      <c r="D33" s="29">
        <v>1.3800000000000001</v>
      </c>
      <c r="E33" s="29">
        <v>0</v>
      </c>
      <c r="F33" s="30">
        <v>42950.156000000003</v>
      </c>
      <c r="G33" s="30">
        <v>39889.306578387499</v>
      </c>
      <c r="H33" s="30">
        <v>42950.156000000003</v>
      </c>
      <c r="I33" s="30">
        <v>-3060.8494216125036</v>
      </c>
      <c r="J33" s="30">
        <v>3060.8494216125036</v>
      </c>
      <c r="K33" s="27"/>
    </row>
    <row r="34" spans="1:12" s="77" customFormat="1" ht="37.5" customHeight="1" x14ac:dyDescent="0.2">
      <c r="A34" s="33" t="s">
        <v>74</v>
      </c>
      <c r="B34" s="109" t="s">
        <v>32</v>
      </c>
      <c r="C34" s="34" t="s">
        <v>33</v>
      </c>
      <c r="D34" s="125">
        <v>6</v>
      </c>
      <c r="E34" s="110">
        <v>0</v>
      </c>
      <c r="F34" s="76">
        <v>42309.26</v>
      </c>
      <c r="G34" s="76">
        <v>39098.49</v>
      </c>
      <c r="H34" s="76">
        <v>42309.26</v>
      </c>
      <c r="I34" s="76">
        <v>-3210.7700000000041</v>
      </c>
      <c r="J34" s="76">
        <v>3210.7700000000041</v>
      </c>
      <c r="K34" s="21" t="s">
        <v>34</v>
      </c>
    </row>
    <row r="35" spans="1:12" s="19" customFormat="1" ht="38.25" customHeight="1" x14ac:dyDescent="0.2">
      <c r="A35" s="33" t="s">
        <v>105</v>
      </c>
      <c r="B35" s="35" t="s">
        <v>75</v>
      </c>
      <c r="C35" s="34" t="s">
        <v>22</v>
      </c>
      <c r="D35" s="115">
        <v>1.86</v>
      </c>
      <c r="E35" s="20">
        <v>159078.35999999999</v>
      </c>
      <c r="F35" s="17">
        <v>57889.2</v>
      </c>
      <c r="G35" s="17">
        <v>53785.84</v>
      </c>
      <c r="H35" s="17">
        <v>337996.16</v>
      </c>
      <c r="I35" s="17">
        <v>-120146.54</v>
      </c>
      <c r="J35" s="17">
        <v>4103.3600000000006</v>
      </c>
      <c r="K35" s="21"/>
    </row>
    <row r="36" spans="1:12" s="19" customFormat="1" ht="12.75" customHeight="1" x14ac:dyDescent="0.2">
      <c r="A36" s="90"/>
      <c r="B36" s="107"/>
      <c r="C36" s="91"/>
      <c r="D36" s="116"/>
      <c r="E36" s="92"/>
      <c r="F36" s="93"/>
      <c r="G36" s="93"/>
      <c r="H36" s="93"/>
      <c r="I36" s="93"/>
      <c r="J36" s="93"/>
      <c r="K36" s="94"/>
    </row>
    <row r="37" spans="1:12" s="42" customFormat="1" ht="15.75" customHeight="1" x14ac:dyDescent="0.2">
      <c r="A37" s="36"/>
      <c r="B37" s="37" t="s">
        <v>35</v>
      </c>
      <c r="C37" s="38"/>
      <c r="D37" s="117"/>
      <c r="E37" s="39"/>
      <c r="F37" s="40"/>
      <c r="G37" s="40"/>
      <c r="H37" s="40"/>
      <c r="I37" s="40"/>
      <c r="J37" s="40" t="s">
        <v>36</v>
      </c>
      <c r="K37" s="41"/>
    </row>
    <row r="38" spans="1:12" s="42" customFormat="1" ht="15.75" customHeight="1" x14ac:dyDescent="0.2">
      <c r="A38" s="36"/>
      <c r="B38" s="37" t="s">
        <v>37</v>
      </c>
      <c r="C38" s="38"/>
      <c r="D38" s="117"/>
      <c r="E38" s="39"/>
      <c r="F38" s="40"/>
      <c r="G38" s="40"/>
      <c r="H38" s="40"/>
      <c r="I38" s="40">
        <v>4985.42</v>
      </c>
      <c r="J38" s="40" t="s">
        <v>36</v>
      </c>
      <c r="K38" s="40"/>
    </row>
    <row r="39" spans="1:12" s="42" customFormat="1" ht="15.75" customHeight="1" x14ac:dyDescent="0.2">
      <c r="A39" s="36"/>
      <c r="B39" s="37"/>
      <c r="C39" s="38"/>
      <c r="D39" s="117"/>
      <c r="E39" s="39"/>
      <c r="F39" s="40"/>
      <c r="G39" s="40"/>
      <c r="H39" s="40"/>
      <c r="I39" s="40"/>
      <c r="J39" s="40"/>
      <c r="K39" s="41"/>
    </row>
    <row r="40" spans="1:12" s="42" customFormat="1" ht="15.75" customHeight="1" x14ac:dyDescent="0.2">
      <c r="A40" s="36"/>
      <c r="B40" s="37"/>
      <c r="C40" s="38"/>
      <c r="D40" s="117"/>
      <c r="E40" s="39"/>
      <c r="F40" s="40"/>
      <c r="G40" s="40"/>
      <c r="H40" s="40"/>
      <c r="I40" s="40"/>
      <c r="J40" s="40"/>
      <c r="K40" s="40"/>
    </row>
    <row r="41" spans="1:12" s="95" customFormat="1" ht="30" customHeight="1" thickBot="1" x14ac:dyDescent="0.25">
      <c r="A41" s="90"/>
      <c r="B41" s="91"/>
      <c r="C41" s="91"/>
      <c r="D41" s="116"/>
      <c r="E41" s="92"/>
      <c r="F41" s="93"/>
      <c r="G41" s="93"/>
      <c r="H41" s="93"/>
      <c r="I41" s="93"/>
      <c r="J41" s="93"/>
      <c r="K41" s="94"/>
    </row>
    <row r="42" spans="1:12" s="45" customFormat="1" ht="64.5" thickBot="1" x14ac:dyDescent="0.3">
      <c r="A42" s="43" t="s">
        <v>106</v>
      </c>
      <c r="B42" s="44" t="s">
        <v>38</v>
      </c>
      <c r="C42" s="12" t="s">
        <v>104</v>
      </c>
      <c r="D42" s="12" t="s">
        <v>79</v>
      </c>
      <c r="E42" s="12" t="s">
        <v>80</v>
      </c>
      <c r="F42" s="12" t="s">
        <v>86</v>
      </c>
      <c r="G42" s="12" t="s">
        <v>87</v>
      </c>
      <c r="H42" s="12" t="s">
        <v>88</v>
      </c>
      <c r="I42" s="12" t="s">
        <v>84</v>
      </c>
      <c r="J42" s="143" t="s">
        <v>19</v>
      </c>
      <c r="K42" s="144"/>
    </row>
    <row r="43" spans="1:12" s="28" customFormat="1" ht="15" x14ac:dyDescent="0.25">
      <c r="A43" s="46"/>
      <c r="B43" s="47" t="s">
        <v>11</v>
      </c>
      <c r="C43" s="47"/>
      <c r="D43" s="118"/>
      <c r="E43" s="48"/>
      <c r="F43" s="48"/>
      <c r="G43" s="48"/>
      <c r="H43" s="48"/>
      <c r="I43" s="48"/>
      <c r="J43" s="145"/>
      <c r="K43" s="145"/>
    </row>
    <row r="44" spans="1:12" ht="55.5" customHeight="1" x14ac:dyDescent="0.2">
      <c r="A44" s="24"/>
      <c r="B44" s="25" t="s">
        <v>39</v>
      </c>
      <c r="C44" s="89" t="s">
        <v>40</v>
      </c>
      <c r="D44" s="119" t="s">
        <v>89</v>
      </c>
      <c r="E44" s="30">
        <v>409333.04</v>
      </c>
      <c r="F44" s="30">
        <v>390003.54</v>
      </c>
      <c r="G44" s="30">
        <v>409333.04</v>
      </c>
      <c r="H44" s="30">
        <v>-19329.5</v>
      </c>
      <c r="I44" s="30">
        <v>19329.5</v>
      </c>
      <c r="J44" s="131" t="s">
        <v>90</v>
      </c>
      <c r="K44" s="131"/>
    </row>
    <row r="45" spans="1:12" ht="34.5" customHeight="1" x14ac:dyDescent="0.2">
      <c r="A45" s="24"/>
      <c r="B45" s="25" t="s">
        <v>41</v>
      </c>
      <c r="C45" s="89" t="s">
        <v>42</v>
      </c>
      <c r="D45" s="119">
        <v>1802.64</v>
      </c>
      <c r="E45" s="30">
        <v>698421.39</v>
      </c>
      <c r="F45" s="30">
        <v>639515.56999999995</v>
      </c>
      <c r="G45" s="30">
        <v>698421.39</v>
      </c>
      <c r="H45" s="30">
        <v>-58905.820000000065</v>
      </c>
      <c r="I45" s="30">
        <v>58905.820000000065</v>
      </c>
      <c r="J45" s="131" t="s">
        <v>69</v>
      </c>
      <c r="K45" s="131"/>
    </row>
    <row r="46" spans="1:12" ht="12.75" customHeight="1" x14ac:dyDescent="0.2">
      <c r="A46" s="49"/>
      <c r="B46" s="50"/>
      <c r="C46" s="50"/>
      <c r="D46" s="51"/>
      <c r="E46" s="52"/>
      <c r="F46" s="52"/>
      <c r="G46" s="52"/>
      <c r="H46" s="52"/>
      <c r="I46" s="52"/>
      <c r="J46" s="52"/>
      <c r="K46" s="53"/>
      <c r="L46" s="53"/>
    </row>
    <row r="47" spans="1:12" s="10" customFormat="1" ht="12" x14ac:dyDescent="0.2">
      <c r="A47" s="7"/>
      <c r="B47" s="54" t="s">
        <v>43</v>
      </c>
      <c r="C47" s="54"/>
      <c r="D47" s="54"/>
      <c r="E47" s="54"/>
      <c r="F47" s="54"/>
      <c r="G47" s="55"/>
      <c r="H47" s="54"/>
      <c r="I47" s="54"/>
      <c r="J47" s="54"/>
    </row>
    <row r="48" spans="1:12" ht="12.75" customHeight="1" x14ac:dyDescent="0.2">
      <c r="A48" s="49"/>
      <c r="B48" s="56" t="s">
        <v>44</v>
      </c>
      <c r="C48" s="50"/>
      <c r="D48" s="51"/>
      <c r="E48" s="51"/>
      <c r="F48" s="57"/>
      <c r="G48" s="52"/>
      <c r="H48" s="52"/>
      <c r="I48" s="52"/>
      <c r="J48" s="52"/>
      <c r="K48" s="52"/>
      <c r="L48" s="58"/>
    </row>
    <row r="49" spans="1:12" s="59" customFormat="1" ht="12.75" customHeight="1" x14ac:dyDescent="0.2">
      <c r="A49" s="49"/>
      <c r="B49" s="56"/>
      <c r="C49" s="56"/>
      <c r="D49" s="51"/>
      <c r="E49" s="51"/>
      <c r="F49" s="57"/>
      <c r="G49" s="52"/>
      <c r="H49" s="52"/>
      <c r="I49" s="52"/>
      <c r="J49" s="52"/>
      <c r="K49" s="52"/>
      <c r="L49" s="100"/>
    </row>
    <row r="50" spans="1:12" s="59" customFormat="1" ht="12.75" customHeight="1" x14ac:dyDescent="0.2">
      <c r="A50" s="49"/>
      <c r="B50" s="56"/>
      <c r="C50" s="56"/>
      <c r="D50" s="51"/>
      <c r="E50" s="51"/>
      <c r="F50" s="57"/>
      <c r="G50" s="52"/>
      <c r="H50" s="52"/>
      <c r="I50" s="52"/>
      <c r="J50" s="52"/>
      <c r="K50" s="52"/>
      <c r="L50" s="100"/>
    </row>
    <row r="51" spans="1:12" s="59" customFormat="1" ht="12.75" customHeight="1" x14ac:dyDescent="0.2">
      <c r="A51" s="49"/>
      <c r="B51" s="56"/>
      <c r="C51" s="56"/>
      <c r="D51" s="51"/>
      <c r="E51" s="51"/>
      <c r="F51" s="57"/>
      <c r="G51" s="52"/>
      <c r="H51" s="52"/>
      <c r="I51" s="52"/>
      <c r="J51" s="52"/>
      <c r="K51" s="52"/>
      <c r="L51" s="100"/>
    </row>
    <row r="52" spans="1:12" s="59" customFormat="1" ht="12.75" customHeight="1" x14ac:dyDescent="0.2">
      <c r="A52" s="49"/>
      <c r="B52" s="56"/>
      <c r="C52" s="56"/>
      <c r="D52" s="51"/>
      <c r="E52" s="51"/>
      <c r="F52" s="57"/>
      <c r="G52" s="52"/>
      <c r="H52" s="52"/>
      <c r="I52" s="52"/>
      <c r="J52" s="52"/>
      <c r="K52" s="52"/>
      <c r="L52" s="100"/>
    </row>
    <row r="53" spans="1:12" s="59" customFormat="1" ht="12.75" customHeight="1" x14ac:dyDescent="0.2">
      <c r="A53" s="49"/>
      <c r="B53" s="56"/>
      <c r="C53" s="56"/>
      <c r="D53" s="51"/>
      <c r="E53" s="51"/>
      <c r="F53" s="57"/>
      <c r="G53" s="52"/>
      <c r="H53" s="52"/>
      <c r="I53" s="52"/>
      <c r="J53" s="52"/>
      <c r="K53" s="52"/>
      <c r="L53" s="100"/>
    </row>
    <row r="54" spans="1:12" s="59" customFormat="1" ht="12.75" customHeight="1" x14ac:dyDescent="0.2">
      <c r="A54" s="49"/>
      <c r="B54" s="56"/>
      <c r="C54" s="56"/>
      <c r="D54" s="51"/>
      <c r="E54" s="51"/>
      <c r="F54" s="57"/>
      <c r="G54" s="52"/>
      <c r="H54" s="52"/>
      <c r="I54" s="52"/>
      <c r="J54" s="52"/>
      <c r="K54" s="52"/>
      <c r="L54" s="100"/>
    </row>
    <row r="55" spans="1:12" s="59" customFormat="1" ht="12.75" customHeight="1" x14ac:dyDescent="0.2">
      <c r="A55" s="49"/>
      <c r="B55" s="56"/>
      <c r="C55" s="56"/>
      <c r="D55" s="51"/>
      <c r="E55" s="51"/>
      <c r="F55" s="57"/>
      <c r="G55" s="52"/>
      <c r="H55" s="52"/>
      <c r="I55" s="52"/>
      <c r="J55" s="52"/>
      <c r="K55" s="52"/>
      <c r="L55" s="100"/>
    </row>
    <row r="56" spans="1:12" s="59" customFormat="1" ht="12.75" customHeight="1" x14ac:dyDescent="0.2">
      <c r="A56" s="49"/>
      <c r="B56" s="56"/>
      <c r="C56" s="56"/>
      <c r="D56" s="51"/>
      <c r="E56" s="51"/>
      <c r="F56" s="57"/>
      <c r="G56" s="52"/>
      <c r="H56" s="52"/>
      <c r="I56" s="52"/>
      <c r="J56" s="52"/>
      <c r="K56" s="52"/>
      <c r="L56" s="100"/>
    </row>
    <row r="57" spans="1:12" s="59" customFormat="1" ht="12.75" customHeight="1" x14ac:dyDescent="0.2">
      <c r="A57" s="49"/>
      <c r="B57" s="56"/>
      <c r="C57" s="56"/>
      <c r="D57" s="51"/>
      <c r="E57" s="51"/>
      <c r="F57" s="57"/>
      <c r="G57" s="52"/>
      <c r="H57" s="52"/>
      <c r="I57" s="52"/>
      <c r="J57" s="52"/>
      <c r="K57" s="52"/>
      <c r="L57" s="100"/>
    </row>
    <row r="58" spans="1:12" s="59" customFormat="1" ht="12.75" customHeight="1" x14ac:dyDescent="0.2">
      <c r="A58" s="49"/>
      <c r="B58" s="56"/>
      <c r="C58" s="56"/>
      <c r="D58" s="51"/>
      <c r="E58" s="51"/>
      <c r="F58" s="57"/>
      <c r="G58" s="52"/>
      <c r="H58" s="52"/>
      <c r="I58" s="52"/>
      <c r="J58" s="52"/>
      <c r="K58" s="52"/>
      <c r="L58" s="100"/>
    </row>
    <row r="59" spans="1:12" s="59" customFormat="1" ht="12.75" customHeight="1" x14ac:dyDescent="0.2">
      <c r="A59" s="49"/>
      <c r="B59" s="56"/>
      <c r="C59" s="56"/>
      <c r="D59" s="51"/>
      <c r="E59" s="51"/>
      <c r="F59" s="57"/>
      <c r="G59" s="52"/>
      <c r="H59" s="52"/>
      <c r="I59" s="52"/>
      <c r="J59" s="52"/>
      <c r="K59" s="52"/>
      <c r="L59" s="100"/>
    </row>
    <row r="60" spans="1:12" s="59" customFormat="1" ht="12.75" customHeight="1" x14ac:dyDescent="0.2">
      <c r="A60" s="49"/>
      <c r="B60" s="56"/>
      <c r="C60" s="56"/>
      <c r="D60" s="51"/>
      <c r="E60" s="51"/>
      <c r="F60" s="57"/>
      <c r="G60" s="52"/>
      <c r="H60" s="52"/>
      <c r="I60" s="52"/>
      <c r="J60" s="52"/>
      <c r="K60" s="52"/>
      <c r="L60" s="100"/>
    </row>
    <row r="61" spans="1:12" s="59" customFormat="1" ht="12.75" customHeight="1" x14ac:dyDescent="0.2">
      <c r="A61" s="49"/>
      <c r="B61" s="56"/>
      <c r="C61" s="56"/>
      <c r="D61" s="51"/>
      <c r="E61" s="51"/>
      <c r="F61" s="57"/>
      <c r="G61" s="52"/>
      <c r="H61" s="52"/>
      <c r="I61" s="52"/>
      <c r="J61" s="52"/>
      <c r="K61" s="52"/>
      <c r="L61" s="100"/>
    </row>
    <row r="62" spans="1:12" s="59" customFormat="1" ht="12.75" customHeight="1" x14ac:dyDescent="0.2">
      <c r="A62" s="49"/>
      <c r="B62" s="56"/>
      <c r="C62" s="56"/>
      <c r="D62" s="51"/>
      <c r="E62" s="51"/>
      <c r="F62" s="57"/>
      <c r="G62" s="52"/>
      <c r="H62" s="52"/>
      <c r="I62" s="52"/>
      <c r="J62" s="52"/>
      <c r="K62" s="52"/>
      <c r="L62" s="100"/>
    </row>
    <row r="63" spans="1:12" s="59" customFormat="1" ht="12.75" customHeight="1" x14ac:dyDescent="0.2">
      <c r="A63" s="49"/>
      <c r="B63" s="56"/>
      <c r="C63" s="56"/>
      <c r="D63" s="51"/>
      <c r="E63" s="51"/>
      <c r="F63" s="57"/>
      <c r="G63" s="52"/>
      <c r="H63" s="52"/>
      <c r="I63" s="52"/>
      <c r="J63" s="52"/>
      <c r="K63" s="52"/>
      <c r="L63" s="100"/>
    </row>
    <row r="64" spans="1:12" s="59" customFormat="1" ht="12.75" customHeight="1" x14ac:dyDescent="0.2">
      <c r="A64" s="49"/>
      <c r="B64" s="56"/>
      <c r="C64" s="56"/>
      <c r="D64" s="51"/>
      <c r="E64" s="51"/>
      <c r="F64" s="57"/>
      <c r="G64" s="52"/>
      <c r="H64" s="52"/>
      <c r="I64" s="52"/>
      <c r="J64" s="52"/>
      <c r="K64" s="52"/>
      <c r="L64" s="100"/>
    </row>
    <row r="65" spans="1:12" s="59" customFormat="1" ht="12.75" customHeight="1" x14ac:dyDescent="0.2">
      <c r="A65" s="49"/>
      <c r="B65" s="56"/>
      <c r="C65" s="56"/>
      <c r="D65" s="51"/>
      <c r="E65" s="51"/>
      <c r="F65" s="57"/>
      <c r="G65" s="52"/>
      <c r="H65" s="52"/>
      <c r="I65" s="52"/>
      <c r="J65" s="52"/>
      <c r="K65" s="52"/>
      <c r="L65" s="100"/>
    </row>
    <row r="66" spans="1:12" s="59" customFormat="1" ht="12.75" customHeight="1" x14ac:dyDescent="0.2">
      <c r="A66" s="49"/>
      <c r="B66" s="56"/>
      <c r="C66" s="56"/>
      <c r="D66" s="51"/>
      <c r="E66" s="51"/>
      <c r="F66" s="57"/>
      <c r="G66" s="52"/>
      <c r="H66" s="52"/>
      <c r="I66" s="52"/>
      <c r="J66" s="52"/>
      <c r="K66" s="52"/>
      <c r="L66" s="100"/>
    </row>
    <row r="67" spans="1:12" s="59" customFormat="1" ht="12.75" customHeight="1" x14ac:dyDescent="0.2">
      <c r="A67" s="49"/>
      <c r="B67" s="56"/>
      <c r="C67" s="56"/>
      <c r="D67" s="51"/>
      <c r="E67" s="51"/>
      <c r="F67" s="57"/>
      <c r="G67" s="52"/>
      <c r="H67" s="52"/>
      <c r="I67" s="52"/>
      <c r="J67" s="52"/>
      <c r="K67" s="52"/>
      <c r="L67" s="100"/>
    </row>
    <row r="68" spans="1:12" s="59" customFormat="1" ht="12.75" customHeight="1" x14ac:dyDescent="0.2">
      <c r="A68" s="49"/>
      <c r="B68" s="56"/>
      <c r="C68" s="56"/>
      <c r="D68" s="51"/>
      <c r="E68" s="51"/>
      <c r="F68" s="57"/>
      <c r="G68" s="52"/>
      <c r="H68" s="52"/>
      <c r="I68" s="52"/>
      <c r="J68" s="52"/>
      <c r="K68" s="52"/>
      <c r="L68" s="100"/>
    </row>
    <row r="69" spans="1:12" s="59" customFormat="1" ht="12.75" customHeight="1" x14ac:dyDescent="0.2">
      <c r="A69" s="49"/>
      <c r="B69" s="56"/>
      <c r="C69" s="56"/>
      <c r="D69" s="51"/>
      <c r="E69" s="51"/>
      <c r="F69" s="57"/>
      <c r="G69" s="52"/>
      <c r="H69" s="52"/>
      <c r="I69" s="52"/>
      <c r="J69" s="52"/>
      <c r="K69" s="52"/>
      <c r="L69" s="100"/>
    </row>
    <row r="70" spans="1:12" s="59" customFormat="1" ht="12.75" customHeight="1" x14ac:dyDescent="0.2">
      <c r="A70" s="49"/>
      <c r="B70" s="56"/>
      <c r="C70" s="56"/>
      <c r="D70" s="51"/>
      <c r="E70" s="51"/>
      <c r="F70" s="57"/>
      <c r="G70" s="52"/>
      <c r="H70" s="52"/>
      <c r="I70" s="52"/>
      <c r="J70" s="52"/>
      <c r="K70" s="52"/>
      <c r="L70" s="100"/>
    </row>
    <row r="71" spans="1:12" s="59" customFormat="1" ht="12.75" customHeight="1" x14ac:dyDescent="0.2">
      <c r="A71" s="49"/>
      <c r="B71" s="56"/>
      <c r="C71" s="56"/>
      <c r="D71" s="51"/>
      <c r="E71" s="51"/>
      <c r="F71" s="57"/>
      <c r="G71" s="52"/>
      <c r="H71" s="52"/>
      <c r="I71" s="52"/>
      <c r="J71" s="52"/>
      <c r="K71" s="52"/>
      <c r="L71" s="100"/>
    </row>
    <row r="72" spans="1:12" s="59" customFormat="1" ht="12.75" customHeight="1" x14ac:dyDescent="0.2">
      <c r="A72" s="49"/>
      <c r="B72" s="56"/>
      <c r="C72" s="56"/>
      <c r="D72" s="51"/>
      <c r="E72" s="51"/>
      <c r="F72" s="96"/>
      <c r="G72" s="96"/>
      <c r="H72" s="52"/>
      <c r="I72" s="52"/>
      <c r="J72" s="52"/>
      <c r="K72" s="52"/>
      <c r="L72" s="100"/>
    </row>
    <row r="73" spans="1:12" s="59" customFormat="1" ht="12.75" customHeight="1" x14ac:dyDescent="0.2">
      <c r="A73" s="49"/>
      <c r="B73" s="56"/>
      <c r="C73" s="56"/>
      <c r="D73" s="51"/>
      <c r="E73" s="51"/>
      <c r="F73" s="96"/>
      <c r="G73" s="96"/>
      <c r="H73" s="52"/>
      <c r="I73" s="52"/>
      <c r="J73" s="52"/>
      <c r="K73" s="52"/>
      <c r="L73" s="100"/>
    </row>
    <row r="74" spans="1:12" s="59" customFormat="1" ht="12.75" customHeight="1" x14ac:dyDescent="0.2">
      <c r="A74" s="49"/>
      <c r="B74" s="56"/>
      <c r="C74" s="56"/>
      <c r="D74" s="51"/>
      <c r="E74" s="51"/>
      <c r="F74" s="96"/>
      <c r="G74" s="96"/>
      <c r="H74" s="52"/>
      <c r="I74" s="52"/>
      <c r="J74" s="52"/>
      <c r="K74" s="52"/>
      <c r="L74" s="100"/>
    </row>
    <row r="75" spans="1:12" s="59" customFormat="1" ht="12.75" customHeight="1" x14ac:dyDescent="0.2">
      <c r="A75" s="49"/>
      <c r="B75" s="56"/>
      <c r="C75" s="56"/>
      <c r="D75" s="51"/>
      <c r="E75" s="51"/>
      <c r="F75" s="57"/>
      <c r="G75" s="52"/>
      <c r="H75" s="52"/>
      <c r="I75" s="52"/>
      <c r="J75" s="52"/>
      <c r="K75" s="52"/>
      <c r="L75" s="100"/>
    </row>
    <row r="76" spans="1:12" s="59" customFormat="1" ht="12.75" customHeight="1" x14ac:dyDescent="0.2">
      <c r="A76" s="49"/>
      <c r="B76" s="56"/>
      <c r="C76" s="56"/>
      <c r="D76" s="51"/>
      <c r="E76" s="51"/>
      <c r="F76" s="57"/>
      <c r="G76" s="52"/>
      <c r="H76" s="52"/>
      <c r="I76" s="52"/>
      <c r="J76" s="52"/>
      <c r="K76" s="52"/>
      <c r="L76" s="100"/>
    </row>
    <row r="77" spans="1:12" s="59" customFormat="1" x14ac:dyDescent="0.2">
      <c r="A77" s="101"/>
      <c r="B77" s="50"/>
      <c r="C77" s="50"/>
      <c r="D77" s="50"/>
      <c r="E77" s="50"/>
      <c r="F77" s="50"/>
      <c r="L77" s="100"/>
    </row>
    <row r="78" spans="1:12" s="19" customFormat="1" ht="14.25" x14ac:dyDescent="0.2">
      <c r="A78" s="60"/>
      <c r="B78" s="61" t="s">
        <v>45</v>
      </c>
      <c r="C78" s="61"/>
      <c r="D78" s="61"/>
      <c r="E78" s="61"/>
      <c r="F78" s="62"/>
      <c r="I78" s="63"/>
      <c r="L78" s="64"/>
    </row>
    <row r="79" spans="1:12" s="19" customFormat="1" ht="14.25" x14ac:dyDescent="0.2">
      <c r="A79" s="60"/>
      <c r="B79" s="65" t="s">
        <v>46</v>
      </c>
      <c r="C79" s="65"/>
      <c r="D79" s="61"/>
      <c r="E79" s="61"/>
      <c r="F79" s="62"/>
    </row>
    <row r="80" spans="1:12" ht="13.5" thickBot="1" x14ac:dyDescent="0.25"/>
    <row r="81" spans="1:11" s="68" customFormat="1" ht="51.75" thickBot="1" x14ac:dyDescent="0.3">
      <c r="A81" s="12" t="s">
        <v>47</v>
      </c>
      <c r="B81" s="132" t="s">
        <v>48</v>
      </c>
      <c r="C81" s="133"/>
      <c r="D81" s="134"/>
      <c r="E81" s="135"/>
      <c r="F81" s="136"/>
      <c r="G81" s="114" t="s">
        <v>49</v>
      </c>
      <c r="H81" s="66" t="s">
        <v>50</v>
      </c>
      <c r="I81" s="66" t="s">
        <v>51</v>
      </c>
      <c r="J81" s="12" t="s">
        <v>52</v>
      </c>
      <c r="K81" s="67"/>
    </row>
    <row r="82" spans="1:11" x14ac:dyDescent="0.2">
      <c r="A82" s="69"/>
      <c r="B82" s="70"/>
      <c r="C82" s="71"/>
      <c r="D82" s="71"/>
      <c r="E82" s="137"/>
      <c r="F82" s="138"/>
      <c r="G82" s="72"/>
      <c r="H82" s="73"/>
      <c r="I82" s="73"/>
      <c r="J82" s="73"/>
    </row>
    <row r="83" spans="1:11" s="77" customFormat="1" ht="15.75" x14ac:dyDescent="0.25">
      <c r="A83" s="74" t="s">
        <v>53</v>
      </c>
      <c r="B83" s="97" t="s">
        <v>54</v>
      </c>
      <c r="C83" s="98"/>
      <c r="D83" s="98"/>
      <c r="E83" s="139"/>
      <c r="F83" s="140"/>
      <c r="G83" s="75"/>
      <c r="H83" s="74"/>
      <c r="I83" s="74"/>
      <c r="J83" s="76"/>
    </row>
    <row r="84" spans="1:11" ht="12.75" customHeight="1" x14ac:dyDescent="0.2">
      <c r="A84" s="78"/>
      <c r="B84" s="79" t="s">
        <v>11</v>
      </c>
      <c r="C84" s="80"/>
      <c r="D84" s="80"/>
      <c r="E84" s="127"/>
      <c r="F84" s="128"/>
      <c r="G84" s="81"/>
      <c r="H84" s="78"/>
      <c r="I84" s="78"/>
      <c r="J84" s="30"/>
    </row>
    <row r="85" spans="1:11" ht="12.75" customHeight="1" x14ac:dyDescent="0.2">
      <c r="A85" s="78"/>
      <c r="B85" s="108" t="s">
        <v>91</v>
      </c>
      <c r="C85" s="102"/>
      <c r="D85" s="124"/>
      <c r="E85" s="108" t="s">
        <v>92</v>
      </c>
      <c r="F85" s="99"/>
      <c r="G85" s="111">
        <v>44573</v>
      </c>
      <c r="H85" s="78" t="s">
        <v>56</v>
      </c>
      <c r="I85" s="78">
        <v>75</v>
      </c>
      <c r="J85" s="30">
        <v>3150</v>
      </c>
    </row>
    <row r="86" spans="1:11" ht="12.75" customHeight="1" x14ac:dyDescent="0.2">
      <c r="A86" s="78"/>
      <c r="B86" s="108" t="s">
        <v>91</v>
      </c>
      <c r="C86" s="102"/>
      <c r="D86" s="124"/>
      <c r="E86" s="108" t="s">
        <v>93</v>
      </c>
      <c r="F86" s="99"/>
      <c r="G86" s="111">
        <v>44612</v>
      </c>
      <c r="H86" s="78" t="s">
        <v>56</v>
      </c>
      <c r="I86" s="78">
        <v>40</v>
      </c>
      <c r="J86" s="30">
        <v>1680</v>
      </c>
    </row>
    <row r="87" spans="1:11" ht="12.75" customHeight="1" x14ac:dyDescent="0.2">
      <c r="A87" s="78"/>
      <c r="B87" s="108" t="s">
        <v>94</v>
      </c>
      <c r="C87" s="102"/>
      <c r="D87" s="124"/>
      <c r="E87" s="108" t="s">
        <v>55</v>
      </c>
      <c r="F87" s="99"/>
      <c r="G87" s="111">
        <v>44711</v>
      </c>
      <c r="H87" s="78" t="s">
        <v>76</v>
      </c>
      <c r="I87" s="78">
        <v>2</v>
      </c>
      <c r="J87" s="30">
        <v>22908</v>
      </c>
    </row>
    <row r="88" spans="1:11" ht="12.75" customHeight="1" x14ac:dyDescent="0.2">
      <c r="A88" s="78"/>
      <c r="B88" s="108" t="s">
        <v>95</v>
      </c>
      <c r="C88" s="102"/>
      <c r="D88" s="124"/>
      <c r="E88" s="108" t="s">
        <v>96</v>
      </c>
      <c r="F88" s="99"/>
      <c r="G88" s="111">
        <v>44804</v>
      </c>
      <c r="H88" s="78" t="s">
        <v>97</v>
      </c>
      <c r="I88" s="78">
        <v>2.2000000000000002</v>
      </c>
      <c r="J88" s="30">
        <v>6916.69</v>
      </c>
    </row>
    <row r="89" spans="1:11" ht="12.75" customHeight="1" x14ac:dyDescent="0.2">
      <c r="A89" s="78"/>
      <c r="B89" s="108" t="s">
        <v>77</v>
      </c>
      <c r="C89" s="104"/>
      <c r="D89" s="120"/>
      <c r="E89" s="108" t="s">
        <v>93</v>
      </c>
      <c r="F89" s="105"/>
      <c r="G89" s="111">
        <v>44795</v>
      </c>
      <c r="H89" s="78" t="s">
        <v>56</v>
      </c>
      <c r="I89" s="78">
        <v>24.12</v>
      </c>
      <c r="J89" s="30">
        <v>25626.12</v>
      </c>
      <c r="K89" s="106"/>
    </row>
    <row r="90" spans="1:11" ht="12.75" customHeight="1" x14ac:dyDescent="0.2">
      <c r="A90" s="78"/>
      <c r="B90" s="108" t="s">
        <v>77</v>
      </c>
      <c r="C90" s="102"/>
      <c r="D90" s="124"/>
      <c r="E90" s="108" t="s">
        <v>98</v>
      </c>
      <c r="F90" s="99"/>
      <c r="G90" s="111">
        <v>44791</v>
      </c>
      <c r="H90" s="78" t="s">
        <v>56</v>
      </c>
      <c r="I90" s="78">
        <v>26.13</v>
      </c>
      <c r="J90" s="30">
        <v>30215.83</v>
      </c>
    </row>
    <row r="91" spans="1:11" ht="12.75" customHeight="1" x14ac:dyDescent="0.2">
      <c r="A91" s="78"/>
      <c r="B91" s="108" t="s">
        <v>99</v>
      </c>
      <c r="C91" s="102"/>
      <c r="D91" s="124"/>
      <c r="E91" s="108" t="s">
        <v>96</v>
      </c>
      <c r="F91" s="99"/>
      <c r="G91" s="111">
        <v>44890</v>
      </c>
      <c r="H91" s="78" t="s">
        <v>97</v>
      </c>
      <c r="I91" s="78">
        <v>84</v>
      </c>
      <c r="J91" s="30">
        <v>237781.83</v>
      </c>
    </row>
    <row r="92" spans="1:11" ht="12.75" customHeight="1" x14ac:dyDescent="0.2">
      <c r="A92" s="78"/>
      <c r="B92" s="108" t="s">
        <v>57</v>
      </c>
      <c r="C92" s="102"/>
      <c r="D92" s="124"/>
      <c r="E92" s="108"/>
      <c r="F92" s="99"/>
      <c r="G92" s="111">
        <v>44925</v>
      </c>
      <c r="H92" s="78"/>
      <c r="I92" s="78"/>
      <c r="J92" s="30">
        <v>3732</v>
      </c>
    </row>
    <row r="93" spans="1:11" ht="12.75" customHeight="1" x14ac:dyDescent="0.2">
      <c r="A93" s="78"/>
      <c r="B93" s="108" t="s">
        <v>100</v>
      </c>
      <c r="C93" s="102"/>
      <c r="D93" s="124"/>
      <c r="E93" s="108" t="s">
        <v>96</v>
      </c>
      <c r="F93" s="99"/>
      <c r="G93" s="111">
        <v>44925</v>
      </c>
      <c r="H93" s="78" t="s">
        <v>56</v>
      </c>
      <c r="I93" s="78">
        <v>0.5</v>
      </c>
      <c r="J93" s="30">
        <v>120</v>
      </c>
    </row>
    <row r="94" spans="1:11" ht="12.75" customHeight="1" x14ac:dyDescent="0.2">
      <c r="A94" s="78"/>
      <c r="B94" s="108" t="s">
        <v>101</v>
      </c>
      <c r="C94" s="104"/>
      <c r="D94" s="120"/>
      <c r="E94" s="108" t="s">
        <v>96</v>
      </c>
      <c r="F94" s="105"/>
      <c r="G94" s="111">
        <v>44925</v>
      </c>
      <c r="H94" s="78"/>
      <c r="I94" s="108"/>
      <c r="J94" s="30">
        <v>5865.69</v>
      </c>
      <c r="K94" s="121"/>
    </row>
    <row r="95" spans="1:11" ht="12.75" customHeight="1" x14ac:dyDescent="0.2">
      <c r="A95" s="78"/>
      <c r="B95" s="127"/>
      <c r="C95" s="142"/>
      <c r="D95" s="142"/>
      <c r="E95" s="142"/>
      <c r="F95" s="128"/>
      <c r="G95" s="78"/>
      <c r="H95" s="78"/>
      <c r="I95" s="78"/>
      <c r="J95" s="30"/>
    </row>
    <row r="96" spans="1:11" x14ac:dyDescent="0.2">
      <c r="A96" s="78"/>
      <c r="B96" s="141"/>
      <c r="C96" s="141"/>
      <c r="D96" s="141"/>
      <c r="E96" s="141"/>
      <c r="F96" s="141"/>
      <c r="G96" s="113"/>
      <c r="H96" s="78"/>
      <c r="I96" s="78"/>
      <c r="J96" s="78"/>
      <c r="K96" s="52"/>
    </row>
    <row r="97" spans="1:11" s="77" customFormat="1" x14ac:dyDescent="0.2">
      <c r="A97" s="74"/>
      <c r="B97" s="129" t="s">
        <v>58</v>
      </c>
      <c r="C97" s="129"/>
      <c r="D97" s="129"/>
      <c r="E97" s="129"/>
      <c r="F97" s="129"/>
      <c r="G97" s="112"/>
      <c r="H97" s="74"/>
      <c r="I97" s="74"/>
      <c r="J97" s="122">
        <f>SUM(J85:J96)</f>
        <v>337996.16</v>
      </c>
      <c r="K97" s="82"/>
    </row>
    <row r="98" spans="1:11" s="77" customFormat="1" ht="15.75" x14ac:dyDescent="0.25">
      <c r="A98" s="74"/>
      <c r="B98" s="130"/>
      <c r="C98" s="130"/>
      <c r="D98" s="130"/>
      <c r="E98" s="130"/>
      <c r="F98" s="130"/>
      <c r="G98" s="123"/>
      <c r="H98" s="74"/>
      <c r="I98" s="74"/>
      <c r="J98" s="74"/>
      <c r="K98" s="82"/>
    </row>
    <row r="99" spans="1:11" x14ac:dyDescent="0.2">
      <c r="K99" s="59"/>
    </row>
    <row r="101" spans="1:11" s="28" customFormat="1" ht="15" x14ac:dyDescent="0.25">
      <c r="A101" s="83"/>
      <c r="B101" s="84" t="s">
        <v>59</v>
      </c>
      <c r="C101" s="84"/>
      <c r="D101" s="84"/>
      <c r="E101" s="84"/>
      <c r="F101" s="84"/>
      <c r="H101" s="28" t="s">
        <v>60</v>
      </c>
    </row>
    <row r="102" spans="1:11" s="28" customFormat="1" ht="15" x14ac:dyDescent="0.25">
      <c r="A102" s="83"/>
      <c r="B102" s="85"/>
      <c r="C102" s="85"/>
      <c r="D102" s="85"/>
      <c r="E102" s="85"/>
      <c r="F102" s="85"/>
    </row>
    <row r="103" spans="1:11" s="28" customFormat="1" ht="15" x14ac:dyDescent="0.25">
      <c r="A103" s="83"/>
      <c r="B103" s="85"/>
      <c r="C103" s="85"/>
      <c r="D103" s="85"/>
      <c r="E103" s="85"/>
      <c r="F103" s="85"/>
    </row>
    <row r="104" spans="1:11" s="84" customFormat="1" ht="15" x14ac:dyDescent="0.25">
      <c r="A104" s="83"/>
      <c r="B104" s="84" t="s">
        <v>61</v>
      </c>
      <c r="D104" s="84" t="s">
        <v>102</v>
      </c>
    </row>
    <row r="105" spans="1:11" s="84" customFormat="1" ht="18" x14ac:dyDescent="0.25">
      <c r="A105" s="83"/>
      <c r="D105" s="126" t="s">
        <v>62</v>
      </c>
      <c r="E105" s="126"/>
      <c r="F105" s="126"/>
    </row>
    <row r="106" spans="1:11" s="84" customFormat="1" ht="15" x14ac:dyDescent="0.25">
      <c r="A106" s="83"/>
    </row>
    <row r="107" spans="1:11" s="84" customFormat="1" ht="15" x14ac:dyDescent="0.25">
      <c r="A107" s="83"/>
    </row>
    <row r="108" spans="1:11" s="84" customFormat="1" ht="15" x14ac:dyDescent="0.25">
      <c r="A108" s="83"/>
      <c r="B108" s="84" t="s">
        <v>63</v>
      </c>
    </row>
    <row r="109" spans="1:11" s="84" customFormat="1" ht="18" x14ac:dyDescent="0.25">
      <c r="A109" s="83"/>
      <c r="D109" s="86" t="s">
        <v>64</v>
      </c>
      <c r="E109" s="86"/>
      <c r="G109" s="86"/>
    </row>
    <row r="110" spans="1:11" s="84" customFormat="1" ht="15" x14ac:dyDescent="0.25">
      <c r="A110" s="83"/>
    </row>
    <row r="111" spans="1:11" s="84" customFormat="1" ht="15" x14ac:dyDescent="0.25">
      <c r="A111" s="83"/>
    </row>
    <row r="112" spans="1:11" s="87" customFormat="1" x14ac:dyDescent="0.2">
      <c r="A112" s="1"/>
    </row>
    <row r="113" spans="1:1" s="87" customFormat="1" x14ac:dyDescent="0.2">
      <c r="A113" s="1"/>
    </row>
    <row r="114" spans="1:1" s="87" customFormat="1" x14ac:dyDescent="0.2">
      <c r="A114" s="1"/>
    </row>
    <row r="115" spans="1:1" s="87" customFormat="1" x14ac:dyDescent="0.2">
      <c r="A115" s="1"/>
    </row>
    <row r="116" spans="1:1" s="87" customFormat="1" x14ac:dyDescent="0.2">
      <c r="A116" s="1"/>
    </row>
    <row r="117" spans="1:1" s="87" customFormat="1" x14ac:dyDescent="0.2">
      <c r="A117" s="1"/>
    </row>
    <row r="118" spans="1:1" s="87" customFormat="1" x14ac:dyDescent="0.2">
      <c r="A118" s="1"/>
    </row>
    <row r="119" spans="1:1" s="87" customFormat="1" x14ac:dyDescent="0.2">
      <c r="A119" s="1"/>
    </row>
    <row r="120" spans="1:1" s="87" customFormat="1" x14ac:dyDescent="0.2">
      <c r="A120" s="1"/>
    </row>
    <row r="121" spans="1:1" s="87" customFormat="1" x14ac:dyDescent="0.2">
      <c r="A121" s="1"/>
    </row>
    <row r="122" spans="1:1" s="87" customFormat="1" x14ac:dyDescent="0.2">
      <c r="A122" s="1"/>
    </row>
    <row r="123" spans="1:1" s="87" customFormat="1" x14ac:dyDescent="0.2">
      <c r="A123" s="1"/>
    </row>
    <row r="124" spans="1:1" s="87" customFormat="1" x14ac:dyDescent="0.2">
      <c r="A124" s="1"/>
    </row>
    <row r="125" spans="1:1" s="87" customFormat="1" x14ac:dyDescent="0.2">
      <c r="A125" s="1"/>
    </row>
  </sheetData>
  <mergeCells count="13">
    <mergeCell ref="J42:K42"/>
    <mergeCell ref="J43:K43"/>
    <mergeCell ref="J44:K44"/>
    <mergeCell ref="D105:F105"/>
    <mergeCell ref="E84:F84"/>
    <mergeCell ref="B97:F97"/>
    <mergeCell ref="B98:F98"/>
    <mergeCell ref="J45:K45"/>
    <mergeCell ref="B81:F81"/>
    <mergeCell ref="E82:F82"/>
    <mergeCell ref="E83:F83"/>
    <mergeCell ref="B96:F96"/>
    <mergeCell ref="B95:F95"/>
  </mergeCells>
  <hyperlinks>
    <hyperlink ref="K5" r:id="rId1"/>
  </hyperlinks>
  <pageMargins left="0.70866141732283472" right="0.17" top="0.3" bottom="0.33" header="0.17" footer="0.27"/>
  <pageSetup paperSize="9" scale="76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2023-03-29T06:45:40Z</dcterms:modified>
</cp:coreProperties>
</file>